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ser32\документы лучкова\Постановления, Решения об исполнении бюджета\Пост. 9 месяцев 2024\Аналитические таблицы\"/>
    </mc:Choice>
  </mc:AlternateContent>
  <bookViews>
    <workbookView xWindow="-118" yWindow="-118" windowWidth="16259" windowHeight="12449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23" i="1"/>
  <c r="G23" i="1"/>
  <c r="H23" i="1"/>
  <c r="I23" i="1" s="1"/>
  <c r="C10" i="1" l="1"/>
  <c r="F47" i="1" l="1"/>
  <c r="G47" i="1" s="1"/>
  <c r="F25" i="1"/>
  <c r="G25" i="1"/>
  <c r="H25" i="1"/>
  <c r="I25" i="1" s="1"/>
  <c r="F39" i="1" l="1"/>
  <c r="G39" i="1" s="1"/>
  <c r="C48" i="1"/>
  <c r="D10" i="1"/>
  <c r="D48" i="1" s="1"/>
  <c r="E48" i="1"/>
  <c r="H46" i="1"/>
  <c r="I46" i="1" s="1"/>
  <c r="F46" i="1"/>
  <c r="G46" i="1" s="1"/>
  <c r="H45" i="1"/>
  <c r="I45" i="1" s="1"/>
  <c r="H44" i="1"/>
  <c r="I44" i="1" s="1"/>
  <c r="H43" i="1"/>
  <c r="I43" i="1" s="1"/>
  <c r="H42" i="1"/>
  <c r="I42" i="1" s="1"/>
  <c r="H40" i="1"/>
  <c r="I40" i="1" s="1"/>
  <c r="H39" i="1"/>
  <c r="I39" i="1" s="1"/>
  <c r="H38" i="1"/>
  <c r="I38" i="1" s="1"/>
  <c r="H37" i="1"/>
  <c r="I37" i="1" s="1"/>
  <c r="H35" i="1"/>
  <c r="I35" i="1" s="1"/>
  <c r="F45" i="1"/>
  <c r="G45" i="1" s="1"/>
  <c r="F44" i="1"/>
  <c r="G44" i="1" s="1"/>
  <c r="F43" i="1"/>
  <c r="G43" i="1" s="1"/>
  <c r="F42" i="1"/>
  <c r="G42" i="1" s="1"/>
  <c r="F40" i="1"/>
  <c r="G40" i="1" s="1"/>
  <c r="F38" i="1"/>
  <c r="G38" i="1" s="1"/>
  <c r="F37" i="1"/>
  <c r="G37" i="1" s="1"/>
  <c r="F35" i="1"/>
  <c r="G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H26" i="1"/>
  <c r="I26" i="1" s="1"/>
  <c r="H24" i="1"/>
  <c r="I24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F26" i="1"/>
  <c r="G26" i="1" s="1"/>
  <c r="F24" i="1"/>
  <c r="G24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H16" i="1"/>
  <c r="I16" i="1" s="1"/>
  <c r="H15" i="1"/>
  <c r="I15" i="1" s="1"/>
  <c r="H14" i="1"/>
  <c r="H13" i="1"/>
  <c r="I13" i="1" s="1"/>
  <c r="H12" i="1"/>
  <c r="I12" i="1" s="1"/>
  <c r="F16" i="1"/>
  <c r="G16" i="1" s="1"/>
  <c r="F15" i="1"/>
  <c r="G15" i="1" s="1"/>
  <c r="F14" i="1"/>
  <c r="F13" i="1"/>
  <c r="G13" i="1" s="1"/>
  <c r="F12" i="1"/>
  <c r="G12" i="1" s="1"/>
  <c r="H11" i="1"/>
  <c r="I11" i="1" s="1"/>
  <c r="F11" i="1"/>
  <c r="G11" i="1" s="1"/>
  <c r="H48" i="1" l="1"/>
  <c r="I48" i="1" s="1"/>
  <c r="F48" i="1"/>
  <c r="G48" i="1" s="1"/>
  <c r="H10" i="1"/>
  <c r="I10" i="1" s="1"/>
  <c r="F10" i="1"/>
  <c r="G10" i="1" s="1"/>
  <c r="F41" i="1" l="1"/>
  <c r="G41" i="1" s="1"/>
  <c r="H41" i="1"/>
  <c r="I41" i="1" s="1"/>
</calcChain>
</file>

<file path=xl/sharedStrings.xml><?xml version="1.0" encoding="utf-8"?>
<sst xmlns="http://schemas.openxmlformats.org/spreadsheetml/2006/main" count="84" uniqueCount="80">
  <si>
    <t xml:space="preserve"> Код по бюджетной классификации</t>
  </si>
  <si>
    <t>Наименование показателей</t>
  </si>
  <si>
    <t>(тыс. рублей)</t>
  </si>
  <si>
    <t xml:space="preserve">(тыс. рублей) 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</si>
  <si>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</si>
  <si>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</si>
  <si>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1 00 00000 00 0000 000</t>
  </si>
  <si>
    <t xml:space="preserve"> Д О Х О Д Ы</t>
  </si>
  <si>
    <t xml:space="preserve"> 1 01 02000 01 0000 110</t>
  </si>
  <si>
    <t>Налог на доходы физических лиц</t>
  </si>
  <si>
    <t xml:space="preserve"> 1 03 02000 01 0000110</t>
  </si>
  <si>
    <t>Акцизы по подакцизным товарам (продукции) производимым на территории Российской Федерации</t>
  </si>
  <si>
    <t>1 05 00000 00 0000 110</t>
  </si>
  <si>
    <t>Налоги на совокупный доход, всего</t>
  </si>
  <si>
    <t xml:space="preserve"> в т.ч.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</si>
  <si>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</si>
  <si>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</si>
  <si>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</si>
  <si>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</si>
  <si>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</si>
  <si>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</si>
  <si>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</si>
  <si>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</si>
  <si>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</si>
  <si>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имущество,</t>
  </si>
  <si>
    <t>в т.ч.: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</si>
  <si>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</si>
  <si>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</si>
  <si>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</si>
  <si>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</si>
  <si>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</si>
  <si>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</si>
  <si>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</si>
  <si>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в государственной и муниципальной собственности,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</si>
  <si>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</si>
  <si>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</si>
  <si>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</si>
  <si>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</si>
  <si>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1 12 01000 01 0000 120</t>
  </si>
  <si>
    <t>Плата за негативное воздействие на окружающую среду</t>
  </si>
  <si>
    <t>1 13 00000 00 0000 130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</si>
  <si>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</si>
  <si>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</si>
  <si>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</si>
  <si>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</si>
  <si>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</si>
  <si>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</si>
  <si>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</si>
  <si>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</si>
  <si>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</si>
  <si>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</si>
  <si>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</si>
  <si>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</si>
  <si>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</si>
  <si>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в том числе: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</si>
  <si>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</si>
  <si>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</si>
  <si>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</si>
  <si>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</si>
  <si>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</si>
  <si>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</si>
  <si>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</si>
  <si>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</si>
  <si>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2 04 00000 00 0000 000</t>
  </si>
  <si>
    <t>БЕЗВОЗМЕЗДНЫЕ ПОСТУПЛЕНИЯ ОТ НЕГОСУДАРСТВЕННЫХ ОРГАНИЗАЦИЙ</t>
  </si>
  <si>
    <t>ВСЕГО ДОХОДОВ</t>
  </si>
  <si>
    <t>2 19 00000 00 0000150</t>
  </si>
  <si>
    <t>ВОЗВРАТ ОСТАТКОВ СУБСИ- ДИЙ, СУБВЕНЦИЙ И ИНЫХ МЕЖБЮДЖЕТНЫХ ТРАНС- ФЕРТОВ ПРОШЛЫХ ЛЕТ</t>
  </si>
  <si>
    <t>1 09 00000 00 0000 000</t>
  </si>
  <si>
    <t>Задолженность и перерасчеты по отмененным налогам,сборам и инымобязательным платежам</t>
  </si>
  <si>
    <t xml:space="preserve">Сведения о фактических поступлениях доходов по видам доходов в сравнении с  исполнением за 1 полугодие 2023 года и уточненными                                               бюджетными назначениями (с учетом внесенных изменений) за 1 полугодие 2024 года </t>
  </si>
  <si>
    <t>Уточненные бюджетные назначения 2024 года</t>
  </si>
  <si>
    <t>2 02 10000 00 0000 150</t>
  </si>
  <si>
    <t>2 02 20000 00 0000 150</t>
  </si>
  <si>
    <t>Исполнение за 9 месяцев 2023 года</t>
  </si>
  <si>
    <t>Исполнено за 9 месяцев  2024 года</t>
  </si>
  <si>
    <t>Отклонение к исполнению за 9 месяцев 2023 года</t>
  </si>
  <si>
    <t xml:space="preserve">Процент отклонения фактичес-кого исполнения к исполнению за 9 месяцев 2023 года </t>
  </si>
  <si>
    <t>1 07 00000 00 0000 000</t>
  </si>
  <si>
    <t>Налоги, сборы и регулярные платежи за пользование природными ресурсами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</si>
</sst>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view="pageBreakPreview" zoomScaleNormal="100" zoomScaleSheetLayoutView="100" workbookViewId="0">
      <selection activeCell="C39" sqref="C39"/>
    </sheetView>
  </sheetViews>
  <sheetFormatPr defaultRowHeight="15.05" x14ac:dyDescent="0.3"/>
  <cols>
    <col min="1" max="1" width="22.109375" customWidth="1"/>
    <col min="2" max="2" width="31.77734375" customWidth="1"/>
    <col min="3" max="3" width="13.109375" customWidth="1"/>
    <col min="4" max="4" width="12.21875" customWidth="1"/>
    <col min="5" max="5" width="10.77734375" customWidth="1"/>
    <col min="6" max="6" width="12" customWidth="1"/>
    <col min="7" max="7" width="11" customWidth="1"/>
    <col min="8" max="8" width="12.44140625" customWidth="1"/>
    <col min="9" max="9" width="12.5546875" customWidth="1"/>
  </cols>
  <sheetData>
    <row r="2" spans="1:9" x14ac:dyDescent="0.3">
      <c r="A2" s="27" t="s">
        <v>70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27"/>
      <c r="B3" s="27"/>
      <c r="C3" s="27"/>
      <c r="D3" s="27"/>
      <c r="E3" s="27"/>
      <c r="F3" s="27"/>
      <c r="G3" s="27"/>
      <c r="H3" s="27"/>
      <c r="I3" s="27"/>
    </row>
    <row r="4" spans="1:9" x14ac:dyDescent="0.3">
      <c r="A4" s="27"/>
      <c r="B4" s="27"/>
      <c r="C4" s="27"/>
      <c r="D4" s="27"/>
      <c r="E4" s="27"/>
      <c r="F4" s="27"/>
      <c r="G4" s="27"/>
      <c r="H4" s="27"/>
      <c r="I4" s="27"/>
    </row>
    <row r="5" spans="1:9" ht="77.75" customHeight="1" x14ac:dyDescent="0.3">
      <c r="A5" s="30" t="s">
        <v>0</v>
      </c>
      <c r="B5" s="30" t="s">
        <v>1</v>
      </c>
      <c r="C5" s="13" t="s">
        <v>74</v>
      </c>
      <c r="D5" s="18" t="s">
        <v>71</v>
      </c>
      <c r="E5" s="13" t="s">
        <v>75</v>
      </c>
      <c r="F5" s="13" t="s">
        <v>76</v>
      </c>
      <c r="G5" s="25" t="s">
        <v>77</v>
      </c>
      <c r="H5" s="25" t="s">
        <v>4</v>
      </c>
      <c r="I5" s="25" t="s">
        <v>5</v>
      </c>
    </row>
    <row r="6" spans="1:9" ht="39.299999999999997" customHeight="1" x14ac:dyDescent="0.3">
      <c r="A6" s="30"/>
      <c r="B6" s="30"/>
      <c r="C6" s="14" t="s">
        <v>2</v>
      </c>
      <c r="D6" s="19" t="s">
        <v>3</v>
      </c>
      <c r="E6" s="14" t="s">
        <v>2</v>
      </c>
      <c r="F6" s="14" t="s">
        <v>2</v>
      </c>
      <c r="G6" s="26"/>
      <c r="H6" s="26"/>
      <c r="I6" s="26"/>
    </row>
    <row r="7" spans="1:9" x14ac:dyDescent="0.3">
      <c r="A7" s="30"/>
      <c r="B7" s="30"/>
      <c r="C7" s="15"/>
      <c r="D7" s="20"/>
      <c r="E7" s="15"/>
      <c r="F7" s="14"/>
      <c r="G7" s="26"/>
      <c r="H7" s="26"/>
      <c r="I7" s="26"/>
    </row>
    <row r="8" spans="1:9" ht="15.75" customHeight="1" x14ac:dyDescent="0.3">
      <c r="A8" s="30"/>
      <c r="B8" s="30"/>
      <c r="C8" s="16"/>
      <c r="D8" s="20"/>
      <c r="E8" s="15"/>
      <c r="F8" s="14"/>
      <c r="G8" s="26"/>
      <c r="H8" s="26"/>
      <c r="I8" s="26"/>
    </row>
    <row r="9" spans="1:9" ht="17.05" x14ac:dyDescent="0.3">
      <c r="A9" s="12">
        <v>1</v>
      </c>
      <c r="B9" s="12">
        <v>2</v>
      </c>
      <c r="C9" s="17">
        <v>3</v>
      </c>
      <c r="D9" s="21">
        <v>4</v>
      </c>
      <c r="E9" s="12">
        <v>5</v>
      </c>
      <c r="F9" s="12">
        <v>6</v>
      </c>
      <c r="G9" s="22">
        <v>7</v>
      </c>
      <c r="H9" s="12">
        <v>8</v>
      </c>
      <c r="I9" s="12">
        <v>9</v>
      </c>
    </row>
    <row r="10" spans="1:9" x14ac:dyDescent="0.3">
      <c r="A10" s="3" t="s">
        <v>6</v>
      </c>
      <c r="B10" s="8" t="s">
        <v>7</v>
      </c>
      <c r="C10" s="5">
        <f>SUM(C11+C12+C13+C19+C24+C26+C30+C31+C32+C37+C38)</f>
        <v>360671</v>
      </c>
      <c r="D10" s="3">
        <f>SUM(D11+D12+D13+D19+D24+D26+D30+D31+D32+D37+D38)</f>
        <v>555729.9</v>
      </c>
      <c r="E10" s="5">
        <f>SUM(E11+E12+E13+E19+E23+E24+E25+E26+E30+E31+E32+E37+E38)</f>
        <v>384917.70000000007</v>
      </c>
      <c r="F10" s="5">
        <f>(E10-C10)</f>
        <v>24246.70000000007</v>
      </c>
      <c r="G10" s="4">
        <f>(F10/C10)*100</f>
        <v>6.7226641454400466</v>
      </c>
      <c r="H10" s="5">
        <f>(E10-D10)</f>
        <v>-170812.19999999995</v>
      </c>
      <c r="I10" s="4">
        <f>(H10/D10)*100</f>
        <v>-30.736550255798718</v>
      </c>
    </row>
    <row r="11" spans="1:9" x14ac:dyDescent="0.3">
      <c r="A11" s="6" t="s">
        <v>8</v>
      </c>
      <c r="B11" s="6" t="s">
        <v>9</v>
      </c>
      <c r="C11" s="9">
        <v>212537.9</v>
      </c>
      <c r="D11" s="9">
        <v>350826</v>
      </c>
      <c r="E11" s="9">
        <v>235561.60000000001</v>
      </c>
      <c r="F11" s="5">
        <f>(E11-C11)</f>
        <v>23023.700000000012</v>
      </c>
      <c r="G11" s="4">
        <f>(F11/C11)*100</f>
        <v>10.832750300064136</v>
      </c>
      <c r="H11" s="5">
        <f>(E11-D11)</f>
        <v>-115264.4</v>
      </c>
      <c r="I11" s="4">
        <f>(H11/D11)*100</f>
        <v>-32.855147566029878</v>
      </c>
    </row>
    <row r="12" spans="1:9" ht="60.25" x14ac:dyDescent="0.3">
      <c r="A12" s="6" t="s">
        <v>10</v>
      </c>
      <c r="B12" s="6" t="s">
        <v>11</v>
      </c>
      <c r="C12" s="9">
        <v>9790</v>
      </c>
      <c r="D12" s="9">
        <v>13612</v>
      </c>
      <c r="E12" s="9">
        <v>9733.2000000000007</v>
      </c>
      <c r="F12" s="3">
        <f t="shared" ref="F12:F48" si="0">(E12-C12)</f>
        <v>-56.799999999999272</v>
      </c>
      <c r="G12" s="4">
        <f t="shared" ref="G12:G48" si="1">(F12/C12)*100</f>
        <v>-0.58018386108273001</v>
      </c>
      <c r="H12" s="5">
        <f t="shared" ref="H12:H48" si="2">(E12-D12)</f>
        <v>-3878.7999999999993</v>
      </c>
      <c r="I12" s="4">
        <f t="shared" ref="I12:I48" si="3">(H12/D12)*100</f>
        <v>-28.495445195415805</v>
      </c>
    </row>
    <row r="13" spans="1:9" ht="30.15" x14ac:dyDescent="0.3">
      <c r="A13" s="6" t="s">
        <v>12</v>
      </c>
      <c r="B13" s="6" t="s">
        <v>13</v>
      </c>
      <c r="C13" s="9">
        <v>87743.9</v>
      </c>
      <c r="D13" s="9">
        <v>109791</v>
      </c>
      <c r="E13" s="9">
        <v>91859</v>
      </c>
      <c r="F13" s="3">
        <f t="shared" si="0"/>
        <v>4115.1000000000058</v>
      </c>
      <c r="G13" s="4">
        <f t="shared" si="1"/>
        <v>4.6898986710187334</v>
      </c>
      <c r="H13" s="5">
        <f t="shared" si="2"/>
        <v>-17932</v>
      </c>
      <c r="I13" s="4">
        <f t="shared" si="3"/>
        <v>-16.332850597954295</v>
      </c>
    </row>
    <row r="14" spans="1:9" x14ac:dyDescent="0.3">
      <c r="A14" s="6"/>
      <c r="B14" s="6" t="s">
        <v>14</v>
      </c>
      <c r="C14" s="1"/>
      <c r="D14" s="1"/>
      <c r="E14" s="1"/>
      <c r="F14" s="3">
        <f t="shared" si="0"/>
        <v>0</v>
      </c>
      <c r="G14" s="4"/>
      <c r="H14" s="5">
        <f t="shared" si="2"/>
        <v>0</v>
      </c>
      <c r="I14" s="4"/>
    </row>
    <row r="15" spans="1:9" ht="45.2" x14ac:dyDescent="0.3">
      <c r="A15" s="6" t="s">
        <v>15</v>
      </c>
      <c r="B15" s="6" t="s">
        <v>16</v>
      </c>
      <c r="C15" s="9">
        <v>85578.2</v>
      </c>
      <c r="D15" s="9">
        <v>104176</v>
      </c>
      <c r="E15" s="9">
        <v>85798.2</v>
      </c>
      <c r="F15" s="3">
        <f t="shared" si="0"/>
        <v>220</v>
      </c>
      <c r="G15" s="4">
        <f t="shared" si="1"/>
        <v>0.25707481578252406</v>
      </c>
      <c r="H15" s="5">
        <f t="shared" si="2"/>
        <v>-18377.800000000003</v>
      </c>
      <c r="I15" s="4">
        <f t="shared" si="3"/>
        <v>-17.641107356780836</v>
      </c>
    </row>
    <row r="16" spans="1:9" ht="45.2" x14ac:dyDescent="0.3">
      <c r="A16" s="6" t="s">
        <v>17</v>
      </c>
      <c r="B16" s="6" t="s">
        <v>18</v>
      </c>
      <c r="C16" s="9">
        <v>-332.5</v>
      </c>
      <c r="D16" s="9">
        <v>0</v>
      </c>
      <c r="E16" s="9">
        <v>22.9</v>
      </c>
      <c r="F16" s="3">
        <f t="shared" si="0"/>
        <v>355.4</v>
      </c>
      <c r="G16" s="4">
        <f t="shared" si="1"/>
        <v>-106.88721804511276</v>
      </c>
      <c r="H16" s="5">
        <f t="shared" si="2"/>
        <v>22.9</v>
      </c>
      <c r="I16" s="4" t="e">
        <f t="shared" si="3"/>
        <v>#DIV/0!</v>
      </c>
    </row>
    <row r="17" spans="1:9" ht="30.15" x14ac:dyDescent="0.3">
      <c r="A17" s="6" t="s">
        <v>19</v>
      </c>
      <c r="B17" s="6" t="s">
        <v>20</v>
      </c>
      <c r="C17" s="9">
        <v>998.2</v>
      </c>
      <c r="D17" s="9">
        <v>983</v>
      </c>
      <c r="E17" s="9">
        <v>801.6</v>
      </c>
      <c r="F17" s="3">
        <f t="shared" si="0"/>
        <v>-196.60000000000002</v>
      </c>
      <c r="G17" s="4">
        <f t="shared" si="1"/>
        <v>-19.695451813263876</v>
      </c>
      <c r="H17" s="5">
        <f t="shared" si="2"/>
        <v>-181.39999999999998</v>
      </c>
      <c r="I17" s="4">
        <f t="shared" si="3"/>
        <v>-18.453713123092573</v>
      </c>
    </row>
    <row r="18" spans="1:9" ht="45.2" x14ac:dyDescent="0.3">
      <c r="A18" s="6" t="s">
        <v>21</v>
      </c>
      <c r="B18" s="6" t="s">
        <v>22</v>
      </c>
      <c r="C18" s="9">
        <v>1500</v>
      </c>
      <c r="D18" s="9">
        <v>4632</v>
      </c>
      <c r="E18" s="9">
        <v>5236.2</v>
      </c>
      <c r="F18" s="5">
        <f t="shared" si="0"/>
        <v>3736.2</v>
      </c>
      <c r="G18" s="4">
        <f t="shared" si="1"/>
        <v>249.07999999999996</v>
      </c>
      <c r="H18" s="5">
        <f t="shared" si="2"/>
        <v>604.19999999999982</v>
      </c>
      <c r="I18" s="4">
        <f t="shared" si="3"/>
        <v>13.044041450777197</v>
      </c>
    </row>
    <row r="19" spans="1:9" x14ac:dyDescent="0.3">
      <c r="A19" s="6" t="s">
        <v>23</v>
      </c>
      <c r="B19" s="6" t="s">
        <v>24</v>
      </c>
      <c r="C19" s="9">
        <v>15957.1</v>
      </c>
      <c r="D19" s="9">
        <v>35997</v>
      </c>
      <c r="E19" s="9">
        <v>19030.599999999999</v>
      </c>
      <c r="F19" s="3">
        <f t="shared" si="0"/>
        <v>3073.4999999999982</v>
      </c>
      <c r="G19" s="4">
        <f t="shared" si="1"/>
        <v>19.261018606137696</v>
      </c>
      <c r="H19" s="5">
        <f t="shared" si="2"/>
        <v>-16966.400000000001</v>
      </c>
      <c r="I19" s="4">
        <f t="shared" si="3"/>
        <v>-47.132816623607525</v>
      </c>
    </row>
    <row r="20" spans="1:9" x14ac:dyDescent="0.3">
      <c r="A20" s="6"/>
      <c r="B20" s="6" t="s">
        <v>25</v>
      </c>
      <c r="C20" s="1"/>
      <c r="D20" s="9"/>
      <c r="E20" s="1"/>
      <c r="F20" s="3">
        <f t="shared" si="0"/>
        <v>0</v>
      </c>
      <c r="G20" s="4" t="e">
        <f t="shared" si="1"/>
        <v>#DIV/0!</v>
      </c>
      <c r="H20" s="5">
        <f t="shared" si="2"/>
        <v>0</v>
      </c>
      <c r="I20" s="4" t="e">
        <f t="shared" si="3"/>
        <v>#DIV/0!</v>
      </c>
    </row>
    <row r="21" spans="1:9" ht="30.15" x14ac:dyDescent="0.3">
      <c r="A21" s="6" t="s">
        <v>26</v>
      </c>
      <c r="B21" s="6" t="s">
        <v>27</v>
      </c>
      <c r="C21" s="9">
        <v>1266.2</v>
      </c>
      <c r="D21" s="9">
        <v>7790</v>
      </c>
      <c r="E21" s="9">
        <v>3390.2</v>
      </c>
      <c r="F21" s="5">
        <f t="shared" si="0"/>
        <v>2124</v>
      </c>
      <c r="G21" s="4">
        <f t="shared" si="1"/>
        <v>167.74601168851683</v>
      </c>
      <c r="H21" s="5">
        <f t="shared" si="2"/>
        <v>-4399.8</v>
      </c>
      <c r="I21" s="4">
        <f t="shared" si="3"/>
        <v>-56.480102695763804</v>
      </c>
    </row>
    <row r="22" spans="1:9" x14ac:dyDescent="0.3">
      <c r="A22" s="6" t="s">
        <v>28</v>
      </c>
      <c r="B22" s="6" t="s">
        <v>29</v>
      </c>
      <c r="C22" s="9">
        <v>14690.9</v>
      </c>
      <c r="D22" s="9">
        <v>28207</v>
      </c>
      <c r="E22" s="9">
        <v>15640.4</v>
      </c>
      <c r="F22" s="3">
        <f t="shared" si="0"/>
        <v>949.5</v>
      </c>
      <c r="G22" s="4">
        <f t="shared" si="1"/>
        <v>6.463184692564786</v>
      </c>
      <c r="H22" s="5">
        <f t="shared" si="2"/>
        <v>-12566.6</v>
      </c>
      <c r="I22" s="4">
        <f t="shared" si="3"/>
        <v>-44.551352501152195</v>
      </c>
    </row>
    <row r="23" spans="1:9" ht="45.2" x14ac:dyDescent="0.3">
      <c r="A23" s="6" t="s">
        <v>78</v>
      </c>
      <c r="B23" s="6" t="s">
        <v>79</v>
      </c>
      <c r="C23" s="9">
        <v>0</v>
      </c>
      <c r="D23" s="9">
        <v>0</v>
      </c>
      <c r="E23" s="9">
        <v>78.599999999999994</v>
      </c>
      <c r="F23" s="3">
        <f t="shared" si="0"/>
        <v>78.599999999999994</v>
      </c>
      <c r="G23" s="4" t="e">
        <f t="shared" si="1"/>
        <v>#DIV/0!</v>
      </c>
      <c r="H23" s="5">
        <f t="shared" si="2"/>
        <v>78.599999999999994</v>
      </c>
      <c r="I23" s="4" t="e">
        <f t="shared" si="3"/>
        <v>#DIV/0!</v>
      </c>
    </row>
    <row r="24" spans="1:9" x14ac:dyDescent="0.3">
      <c r="A24" s="6" t="s">
        <v>30</v>
      </c>
      <c r="B24" s="6" t="s">
        <v>31</v>
      </c>
      <c r="C24" s="9">
        <v>5092.3</v>
      </c>
      <c r="D24" s="9">
        <v>7923</v>
      </c>
      <c r="E24" s="9">
        <v>6506.2</v>
      </c>
      <c r="F24" s="3">
        <f t="shared" si="0"/>
        <v>1413.8999999999996</v>
      </c>
      <c r="G24" s="4">
        <f t="shared" si="1"/>
        <v>27.765449796751952</v>
      </c>
      <c r="H24" s="5">
        <f t="shared" si="2"/>
        <v>-1416.8000000000002</v>
      </c>
      <c r="I24" s="4">
        <f t="shared" si="3"/>
        <v>-17.882115360343306</v>
      </c>
    </row>
    <row r="25" spans="1:9" ht="45.2" x14ac:dyDescent="0.3">
      <c r="A25" s="6" t="s">
        <v>68</v>
      </c>
      <c r="B25" s="6" t="s">
        <v>69</v>
      </c>
      <c r="C25" s="9">
        <v>0.2</v>
      </c>
      <c r="D25" s="9">
        <v>0</v>
      </c>
      <c r="E25" s="9">
        <v>0</v>
      </c>
      <c r="F25" s="3">
        <f t="shared" si="0"/>
        <v>-0.2</v>
      </c>
      <c r="G25" s="4">
        <f t="shared" si="1"/>
        <v>-100</v>
      </c>
      <c r="H25" s="5">
        <f t="shared" si="2"/>
        <v>0</v>
      </c>
      <c r="I25" s="4" t="e">
        <f t="shared" si="3"/>
        <v>#DIV/0!</v>
      </c>
    </row>
    <row r="26" spans="1:9" ht="45.2" x14ac:dyDescent="0.3">
      <c r="A26" s="6" t="s">
        <v>32</v>
      </c>
      <c r="B26" s="6" t="s">
        <v>33</v>
      </c>
      <c r="C26" s="9">
        <v>22980.400000000001</v>
      </c>
      <c r="D26" s="9">
        <v>17206</v>
      </c>
      <c r="E26" s="9">
        <v>13242.2</v>
      </c>
      <c r="F26" s="3">
        <f t="shared" si="0"/>
        <v>-9738.2000000000007</v>
      </c>
      <c r="G26" s="4">
        <f t="shared" si="1"/>
        <v>-42.376111817026683</v>
      </c>
      <c r="H26" s="5">
        <f t="shared" si="2"/>
        <v>-3963.7999999999993</v>
      </c>
      <c r="I26" s="4">
        <f t="shared" si="3"/>
        <v>-23.037312565384163</v>
      </c>
    </row>
    <row r="27" spans="1:9" x14ac:dyDescent="0.3">
      <c r="A27" s="6"/>
      <c r="B27" s="11" t="s">
        <v>25</v>
      </c>
      <c r="C27" s="1"/>
      <c r="D27" s="9"/>
      <c r="E27" s="1"/>
      <c r="F27" s="1"/>
      <c r="G27" s="2"/>
      <c r="H27" s="1"/>
      <c r="I27" s="1"/>
    </row>
    <row r="28" spans="1:9" ht="184.25" customHeight="1" x14ac:dyDescent="0.3">
      <c r="A28" s="6" t="s">
        <v>34</v>
      </c>
      <c r="B28" s="6" t="s">
        <v>35</v>
      </c>
      <c r="C28" s="9">
        <v>21275.599999999999</v>
      </c>
      <c r="D28" s="9">
        <v>15646</v>
      </c>
      <c r="E28" s="1">
        <v>11575.8</v>
      </c>
      <c r="F28" s="3">
        <f t="shared" si="0"/>
        <v>-9699.7999999999993</v>
      </c>
      <c r="G28" s="4">
        <f t="shared" si="1"/>
        <v>-45.591193667863656</v>
      </c>
      <c r="H28" s="5">
        <f t="shared" si="2"/>
        <v>-4070.2000000000007</v>
      </c>
      <c r="I28" s="4">
        <f t="shared" si="3"/>
        <v>-26.014316758276877</v>
      </c>
    </row>
    <row r="29" spans="1:9" ht="236" customHeight="1" x14ac:dyDescent="0.3">
      <c r="A29" s="6" t="s">
        <v>36</v>
      </c>
      <c r="B29" s="6" t="s">
        <v>37</v>
      </c>
      <c r="C29" s="9">
        <v>1704.8</v>
      </c>
      <c r="D29" s="9">
        <v>1560</v>
      </c>
      <c r="E29" s="9">
        <v>1666.4</v>
      </c>
      <c r="F29" s="3">
        <f t="shared" si="0"/>
        <v>-38.399999999999864</v>
      </c>
      <c r="G29" s="4">
        <f t="shared" si="1"/>
        <v>-2.2524636320975988</v>
      </c>
      <c r="H29" s="5">
        <f t="shared" si="2"/>
        <v>106.40000000000009</v>
      </c>
      <c r="I29" s="4">
        <f t="shared" si="3"/>
        <v>6.8205128205128265</v>
      </c>
    </row>
    <row r="30" spans="1:9" ht="30.15" x14ac:dyDescent="0.3">
      <c r="A30" s="6" t="s">
        <v>38</v>
      </c>
      <c r="B30" s="6" t="s">
        <v>39</v>
      </c>
      <c r="C30" s="9">
        <v>122.9</v>
      </c>
      <c r="D30" s="9">
        <v>185.4</v>
      </c>
      <c r="E30" s="1">
        <v>86.8</v>
      </c>
      <c r="F30" s="3">
        <f t="shared" si="0"/>
        <v>-36.100000000000009</v>
      </c>
      <c r="G30" s="4">
        <f t="shared" si="1"/>
        <v>-29.373474369406026</v>
      </c>
      <c r="H30" s="5">
        <f t="shared" si="2"/>
        <v>-98.600000000000009</v>
      </c>
      <c r="I30" s="4">
        <f t="shared" si="3"/>
        <v>-53.182308522114354</v>
      </c>
    </row>
    <row r="31" spans="1:9" ht="45.2" x14ac:dyDescent="0.3">
      <c r="A31" s="6" t="s">
        <v>40</v>
      </c>
      <c r="B31" s="6" t="s">
        <v>41</v>
      </c>
      <c r="C31" s="9">
        <v>954.4</v>
      </c>
      <c r="D31" s="9">
        <v>1400</v>
      </c>
      <c r="E31" s="9">
        <v>1185.7</v>
      </c>
      <c r="F31" s="3">
        <f t="shared" si="0"/>
        <v>231.30000000000007</v>
      </c>
      <c r="G31" s="4">
        <f t="shared" si="1"/>
        <v>24.235121542330269</v>
      </c>
      <c r="H31" s="5">
        <f t="shared" si="2"/>
        <v>-214.29999999999995</v>
      </c>
      <c r="I31" s="4">
        <f t="shared" si="3"/>
        <v>-15.307142857142855</v>
      </c>
    </row>
    <row r="32" spans="1:9" ht="30.15" x14ac:dyDescent="0.3">
      <c r="A32" s="11" t="s">
        <v>42</v>
      </c>
      <c r="B32" s="11" t="s">
        <v>43</v>
      </c>
      <c r="C32" s="9">
        <v>3697.2</v>
      </c>
      <c r="D32" s="9">
        <v>17518</v>
      </c>
      <c r="E32" s="9">
        <v>5597</v>
      </c>
      <c r="F32" s="3">
        <f t="shared" si="0"/>
        <v>1899.8000000000002</v>
      </c>
      <c r="G32" s="4">
        <f t="shared" si="1"/>
        <v>51.384831764578607</v>
      </c>
      <c r="H32" s="5">
        <f t="shared" si="2"/>
        <v>-11921</v>
      </c>
      <c r="I32" s="4">
        <f t="shared" si="3"/>
        <v>-68.050005708414204</v>
      </c>
    </row>
    <row r="33" spans="1:9" x14ac:dyDescent="0.3">
      <c r="A33" s="11"/>
      <c r="B33" s="11" t="s">
        <v>25</v>
      </c>
      <c r="C33" s="1"/>
      <c r="D33" s="9"/>
      <c r="E33" s="1"/>
      <c r="F33" s="3">
        <f t="shared" si="0"/>
        <v>0</v>
      </c>
      <c r="G33" s="4" t="e">
        <f t="shared" si="1"/>
        <v>#DIV/0!</v>
      </c>
      <c r="H33" s="5">
        <f t="shared" si="2"/>
        <v>0</v>
      </c>
      <c r="I33" s="4" t="e">
        <f t="shared" si="3"/>
        <v>#DIV/0!</v>
      </c>
    </row>
    <row r="34" spans="1:9" ht="159.75" customHeight="1" x14ac:dyDescent="0.3">
      <c r="A34" s="11" t="s">
        <v>44</v>
      </c>
      <c r="B34" s="11" t="s">
        <v>45</v>
      </c>
      <c r="C34" s="9">
        <v>1647.2</v>
      </c>
      <c r="D34" s="9">
        <v>12591</v>
      </c>
      <c r="E34" s="9">
        <v>2015</v>
      </c>
      <c r="F34" s="3">
        <f t="shared" si="0"/>
        <v>367.79999999999995</v>
      </c>
      <c r="G34" s="4">
        <f t="shared" si="1"/>
        <v>22.328800388538124</v>
      </c>
      <c r="H34" s="5">
        <f t="shared" si="2"/>
        <v>-10576</v>
      </c>
      <c r="I34" s="4">
        <f t="shared" si="3"/>
        <v>-83.996505440393932</v>
      </c>
    </row>
    <row r="35" spans="1:9" ht="44.85" customHeight="1" x14ac:dyDescent="0.3">
      <c r="A35" s="28" t="s">
        <v>46</v>
      </c>
      <c r="B35" s="29" t="s">
        <v>47</v>
      </c>
      <c r="C35" s="9">
        <v>2050</v>
      </c>
      <c r="D35" s="31">
        <v>4927</v>
      </c>
      <c r="E35" s="31">
        <v>3582</v>
      </c>
      <c r="F35" s="3">
        <f t="shared" si="0"/>
        <v>1532</v>
      </c>
      <c r="G35" s="4">
        <f t="shared" si="1"/>
        <v>74.731707317073173</v>
      </c>
      <c r="H35" s="5">
        <f t="shared" si="2"/>
        <v>-1345</v>
      </c>
      <c r="I35" s="4">
        <f t="shared" si="3"/>
        <v>-27.298558960828089</v>
      </c>
    </row>
    <row r="36" spans="1:9" ht="36.65" customHeight="1" x14ac:dyDescent="0.3">
      <c r="A36" s="28"/>
      <c r="B36" s="29"/>
      <c r="C36" s="9"/>
      <c r="D36" s="31"/>
      <c r="E36" s="31"/>
      <c r="F36" s="3"/>
      <c r="G36" s="4"/>
      <c r="H36" s="5"/>
      <c r="I36" s="4"/>
    </row>
    <row r="37" spans="1:9" ht="30.15" x14ac:dyDescent="0.3">
      <c r="A37" s="11" t="s">
        <v>48</v>
      </c>
      <c r="B37" s="11" t="s">
        <v>49</v>
      </c>
      <c r="C37" s="1">
        <v>1578.3</v>
      </c>
      <c r="D37" s="9">
        <v>576</v>
      </c>
      <c r="E37" s="9">
        <v>1471.9</v>
      </c>
      <c r="F37" s="3">
        <f t="shared" si="0"/>
        <v>-106.39999999999986</v>
      </c>
      <c r="G37" s="4">
        <f t="shared" si="1"/>
        <v>-6.7414306532344845</v>
      </c>
      <c r="H37" s="5">
        <f t="shared" si="2"/>
        <v>895.90000000000009</v>
      </c>
      <c r="I37" s="4">
        <f t="shared" si="3"/>
        <v>155.53819444444446</v>
      </c>
    </row>
    <row r="38" spans="1:9" ht="30.15" x14ac:dyDescent="0.3">
      <c r="A38" s="11" t="s">
        <v>50</v>
      </c>
      <c r="B38" s="11" t="s">
        <v>51</v>
      </c>
      <c r="C38" s="5">
        <v>216.6</v>
      </c>
      <c r="D38" s="9">
        <v>695.5</v>
      </c>
      <c r="E38" s="1">
        <v>564.9</v>
      </c>
      <c r="F38" s="3">
        <f t="shared" si="0"/>
        <v>348.29999999999995</v>
      </c>
      <c r="G38" s="4">
        <f t="shared" si="1"/>
        <v>160.80332409972297</v>
      </c>
      <c r="H38" s="5">
        <f t="shared" si="2"/>
        <v>-130.60000000000002</v>
      </c>
      <c r="I38" s="4">
        <f t="shared" si="3"/>
        <v>-18.777857656362333</v>
      </c>
    </row>
    <row r="39" spans="1:9" ht="30.15" x14ac:dyDescent="0.3">
      <c r="A39" s="7" t="s">
        <v>52</v>
      </c>
      <c r="B39" s="10" t="s">
        <v>53</v>
      </c>
      <c r="C39" s="32">
        <v>702693.9</v>
      </c>
      <c r="D39" s="23">
        <v>1069742.8</v>
      </c>
      <c r="E39" s="23">
        <v>691281.4</v>
      </c>
      <c r="F39" s="5">
        <f t="shared" si="0"/>
        <v>-11412.5</v>
      </c>
      <c r="G39" s="4">
        <f t="shared" si="1"/>
        <v>-1.624106883523537</v>
      </c>
      <c r="H39" s="5">
        <f t="shared" si="2"/>
        <v>-378461.4</v>
      </c>
      <c r="I39" s="4">
        <f t="shared" si="3"/>
        <v>-35.378728419578984</v>
      </c>
    </row>
    <row r="40" spans="1:9" x14ac:dyDescent="0.3">
      <c r="A40" s="11" t="s">
        <v>54</v>
      </c>
      <c r="B40" s="10"/>
      <c r="C40" s="23"/>
      <c r="D40" s="23"/>
      <c r="E40" s="24"/>
      <c r="F40" s="3">
        <f t="shared" si="0"/>
        <v>0</v>
      </c>
      <c r="G40" s="4" t="e">
        <f t="shared" si="1"/>
        <v>#DIV/0!</v>
      </c>
      <c r="H40" s="5">
        <f t="shared" si="2"/>
        <v>0</v>
      </c>
      <c r="I40" s="4" t="e">
        <f t="shared" si="3"/>
        <v>#DIV/0!</v>
      </c>
    </row>
    <row r="41" spans="1:9" ht="81.5" customHeight="1" x14ac:dyDescent="0.3">
      <c r="A41" s="7" t="s">
        <v>55</v>
      </c>
      <c r="B41" s="10" t="s">
        <v>56</v>
      </c>
      <c r="C41" s="23">
        <v>701689.2</v>
      </c>
      <c r="D41" s="23">
        <v>1054805.5</v>
      </c>
      <c r="E41" s="23">
        <v>691303.9</v>
      </c>
      <c r="F41" s="5">
        <f t="shared" si="0"/>
        <v>-10385.29999999993</v>
      </c>
      <c r="G41" s="4">
        <f t="shared" si="1"/>
        <v>-1.4800427311692885</v>
      </c>
      <c r="H41" s="5">
        <f t="shared" si="2"/>
        <v>-363501.6</v>
      </c>
      <c r="I41" s="4">
        <f t="shared" si="3"/>
        <v>-34.461481287308416</v>
      </c>
    </row>
    <row r="42" spans="1:9" ht="75.599999999999994" customHeight="1" x14ac:dyDescent="0.3">
      <c r="A42" s="11" t="s">
        <v>72</v>
      </c>
      <c r="B42" s="11" t="s">
        <v>57</v>
      </c>
      <c r="C42" s="9">
        <v>123878</v>
      </c>
      <c r="D42" s="9">
        <v>160084</v>
      </c>
      <c r="E42" s="9">
        <v>128500</v>
      </c>
      <c r="F42" s="3">
        <f t="shared" si="0"/>
        <v>4622</v>
      </c>
      <c r="G42" s="4">
        <f t="shared" si="1"/>
        <v>3.7310902662296774</v>
      </c>
      <c r="H42" s="5">
        <f t="shared" si="2"/>
        <v>-31584</v>
      </c>
      <c r="I42" s="4">
        <f t="shared" si="3"/>
        <v>-19.72964193798256</v>
      </c>
    </row>
    <row r="43" spans="1:9" ht="75.599999999999994" customHeight="1" x14ac:dyDescent="0.3">
      <c r="A43" s="11" t="s">
        <v>73</v>
      </c>
      <c r="B43" s="11" t="s">
        <v>58</v>
      </c>
      <c r="C43" s="9">
        <v>136775</v>
      </c>
      <c r="D43" s="9">
        <v>331885.2</v>
      </c>
      <c r="E43" s="9">
        <v>140703.6</v>
      </c>
      <c r="F43" s="5">
        <f t="shared" si="0"/>
        <v>3928.6000000000058</v>
      </c>
      <c r="G43" s="4">
        <f t="shared" si="1"/>
        <v>2.8723085359166558</v>
      </c>
      <c r="H43" s="5">
        <f t="shared" si="2"/>
        <v>-191181.6</v>
      </c>
      <c r="I43" s="4">
        <f t="shared" si="3"/>
        <v>-57.604738023870908</v>
      </c>
    </row>
    <row r="44" spans="1:9" ht="55.35" customHeight="1" x14ac:dyDescent="0.3">
      <c r="A44" s="11" t="s">
        <v>59</v>
      </c>
      <c r="B44" s="11" t="s">
        <v>60</v>
      </c>
      <c r="C44" s="9">
        <v>343701.2</v>
      </c>
      <c r="D44" s="1">
        <v>521307.5</v>
      </c>
      <c r="E44" s="9">
        <v>392287.9</v>
      </c>
      <c r="F44" s="5">
        <f t="shared" si="0"/>
        <v>48586.700000000012</v>
      </c>
      <c r="G44" s="4">
        <f t="shared" si="1"/>
        <v>14.136319570603773</v>
      </c>
      <c r="H44" s="5">
        <f t="shared" si="2"/>
        <v>-129019.59999999998</v>
      </c>
      <c r="I44" s="4">
        <f t="shared" si="3"/>
        <v>-24.749231499642722</v>
      </c>
    </row>
    <row r="45" spans="1:9" x14ac:dyDescent="0.3">
      <c r="A45" s="11" t="s">
        <v>61</v>
      </c>
      <c r="B45" s="11" t="s">
        <v>62</v>
      </c>
      <c r="C45" s="9">
        <v>97335</v>
      </c>
      <c r="D45" s="9">
        <v>41528.800000000003</v>
      </c>
      <c r="E45" s="9">
        <v>29812.400000000001</v>
      </c>
      <c r="F45" s="3">
        <f t="shared" si="0"/>
        <v>-67522.600000000006</v>
      </c>
      <c r="G45" s="4">
        <f t="shared" si="1"/>
        <v>-69.371346381055119</v>
      </c>
      <c r="H45" s="5">
        <f t="shared" si="2"/>
        <v>-11716.400000000001</v>
      </c>
      <c r="I45" s="4">
        <f t="shared" si="3"/>
        <v>-28.212710215561248</v>
      </c>
    </row>
    <row r="46" spans="1:9" ht="64.150000000000006" customHeight="1" x14ac:dyDescent="0.3">
      <c r="A46" s="7" t="s">
        <v>63</v>
      </c>
      <c r="B46" s="7" t="s">
        <v>64</v>
      </c>
      <c r="C46" s="1">
        <v>1690</v>
      </c>
      <c r="D46" s="9">
        <v>14937.2</v>
      </c>
      <c r="E46" s="9">
        <v>585.4</v>
      </c>
      <c r="F46" s="3">
        <f t="shared" si="0"/>
        <v>-1104.5999999999999</v>
      </c>
      <c r="G46" s="4">
        <f t="shared" si="1"/>
        <v>-65.360946745562117</v>
      </c>
      <c r="H46" s="5">
        <f t="shared" si="2"/>
        <v>-14351.800000000001</v>
      </c>
      <c r="I46" s="4">
        <f t="shared" si="3"/>
        <v>-96.080925474653895</v>
      </c>
    </row>
    <row r="47" spans="1:9" ht="68.099999999999994" customHeight="1" x14ac:dyDescent="0.3">
      <c r="A47" s="7" t="s">
        <v>66</v>
      </c>
      <c r="B47" s="7" t="s">
        <v>67</v>
      </c>
      <c r="C47" s="1">
        <v>-685.3</v>
      </c>
      <c r="D47" s="1"/>
      <c r="E47" s="9">
        <v>-607.9</v>
      </c>
      <c r="F47" s="5">
        <f t="shared" si="0"/>
        <v>77.399999999999977</v>
      </c>
      <c r="G47" s="4">
        <f t="shared" si="1"/>
        <v>-11.294323653874214</v>
      </c>
      <c r="H47" s="5"/>
      <c r="I47" s="4"/>
    </row>
    <row r="48" spans="1:9" x14ac:dyDescent="0.3">
      <c r="A48" s="8"/>
      <c r="B48" s="8" t="s">
        <v>65</v>
      </c>
      <c r="C48" s="23">
        <f>(C39+C10)</f>
        <v>1063364.8999999999</v>
      </c>
      <c r="D48" s="23">
        <f>(D39+D10)</f>
        <v>1625472.7000000002</v>
      </c>
      <c r="E48" s="23">
        <f>(E39+E10)</f>
        <v>1076199.1000000001</v>
      </c>
      <c r="F48" s="5">
        <f t="shared" si="0"/>
        <v>12834.200000000186</v>
      </c>
      <c r="G48" s="4">
        <f t="shared" si="1"/>
        <v>1.2069422265113496</v>
      </c>
      <c r="H48" s="5">
        <f t="shared" si="2"/>
        <v>-549273.60000000009</v>
      </c>
      <c r="I48" s="4">
        <f t="shared" si="3"/>
        <v>-33.791622584618004</v>
      </c>
    </row>
  </sheetData>
  <mergeCells count="10">
    <mergeCell ref="G5:G8"/>
    <mergeCell ref="H5:H8"/>
    <mergeCell ref="I5:I8"/>
    <mergeCell ref="A2:I4"/>
    <mergeCell ref="A35:A36"/>
    <mergeCell ref="B35:B36"/>
    <mergeCell ref="D35:D36"/>
    <mergeCell ref="E35:E36"/>
    <mergeCell ref="A5:A8"/>
    <mergeCell ref="B5:B8"/>
  </mergeCells>
  <pageMargins left="0.78740157480314965" right="0.51181102362204722" top="0.74803149606299213" bottom="0.74803149606299213" header="0.31496062992125984" footer="0.31496062992125984"/>
  <pageSetup paperSize="9" scale="62" fitToWidth="0" fitToHeight="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cp:lastPrinted>2024-10-23T10:28:49Z</cp:lastPrinted>
  <dcterms:created xsi:type="dcterms:W3CDTF">2022-04-27T06:30:11Z</dcterms:created>
  <dcterms:modified xsi:type="dcterms:W3CDTF">2024-10-24T07:25:59Z</dcterms:modified>
</cp:coreProperties>
</file>